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2805" yWindow="550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23" i="1" l="1"/>
  <c r="AC23" i="1"/>
  <c r="AB23" i="1"/>
  <c r="AA23" i="1"/>
  <c r="Z23" i="1"/>
  <c r="Y23" i="1"/>
</calcChain>
</file>

<file path=xl/sharedStrings.xml><?xml version="1.0" encoding="utf-8"?>
<sst xmlns="http://schemas.openxmlformats.org/spreadsheetml/2006/main" count="91" uniqueCount="76">
  <si>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</si>
  <si>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</si>
  <si>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</si>
  <si>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</si>
  <si>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</si>
  <si>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</si>
  <si>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</si>
  <si>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</si>
  <si>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</si>
  <si>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</si>
  <si>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</si>
  <si>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</si>
  <si>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</si>
  <si>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</si>
  <si>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</si>
  <si>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</si>
  <si>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</si>
  <si>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</si>
  <si>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</si>
  <si>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</si>
  <si>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</si>
  <si>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2016UPDT001</t>
  </si>
  <si>
    <t>Tillage System and Cover Crop Effects on Soil Quality:
I. Chemical, Mechanical, and Biological Properties</t>
  </si>
  <si>
    <t>Abdollahi, L; Munkholm, L</t>
  </si>
  <si>
    <t>Soil &amp; Water Management &amp; Conservation</t>
  </si>
  <si>
    <t>262-270</t>
  </si>
  <si>
    <t>lotfollah.abdollahi@agrsci.dk</t>
  </si>
  <si>
    <t>Denmark</t>
  </si>
  <si>
    <t xml:space="preserve">Research Centre Foulum </t>
  </si>
  <si>
    <t>Cfb</t>
  </si>
  <si>
    <t>tillage</t>
  </si>
  <si>
    <t>tillage: direct drill / harrowing to a depth of 8-10 cm / mouldboard plough</t>
  </si>
  <si>
    <t>Table 2</t>
  </si>
  <si>
    <t>not reported (see Abdollahi, L., L.J. Munkholm, and A. Garbout. 2014. Tillage system and cover
crop effects on soil quality: II. Pore characteristics. Soil Sci. Soc. Am. J. 78.
doi:10.2136/sssaj2013.07.0302)</t>
  </si>
  <si>
    <t>no</t>
  </si>
  <si>
    <t>None</t>
  </si>
  <si>
    <t>Seems OK</t>
  </si>
  <si>
    <t>Table 2. Treatment effects on soil organic C (SOC), microbial biomass C (MBC), total N,
pH, available K, and available P.</t>
  </si>
  <si>
    <t>Tillage treatment†</t>
  </si>
  <si>
    <t>Cover crop treatment‡</t>
  </si>
  <si>
    <t>Soil attribute</t>
  </si>
  <si>
    <t>Depth</t>
  </si>
  <si>
    <t>D</t>
  </si>
  <si>
    <t>H</t>
  </si>
  <si>
    <t>MP</t>
  </si>
  <si>
    <t xml:space="preserve"> +CC</t>
  </si>
  <si>
    <t xml:space="preserve"> −CC</t>
  </si>
  <si>
    <t>cm</t>
  </si>
  <si>
    <t>SOC, g/kg</t>
  </si>
  <si>
    <t>0–10</t>
  </si>
  <si>
    <t>10–20</t>
  </si>
  <si>
    <t>Total N, g/kg</t>
  </si>
  <si>
    <t>MBC, g/kg</t>
  </si>
  <si>
    <t>Available K, g/kg</t>
  </si>
  <si>
    <t>Available P, g/kg</t>
  </si>
  <si>
    <t>pH</t>
  </si>
  <si>
    <t xml:space="preserve">† D, direct drilling; H, harrowing to a depth of 8 to 10 cm; MP, moldboard plowing to a depth of 20 cm.
</t>
  </si>
  <si>
    <t>‡ +CC, plots with cover crop; −CC, plots without cover crop.</t>
  </si>
  <si>
    <t>§ Numbers followed by identical lowercase letters (across the rows for each main effect) are not
significantly different at the p &lt; 0.05 level; numbers followed by identical uppercase letters are not
significantly different at the p &lt; 0.10 level.</t>
  </si>
  <si>
    <t>The tillage systems included in this study
were D (direct drilling, H (harrowing 8-10 cm), and MP(moldboard plow down to 20 cm). A chisel coulter was used in the H and D
treatments and a traditional Nordsten seed drill was used in the
MP treatment</t>
  </si>
  <si>
    <t>ES</t>
  </si>
  <si>
    <t>0-15</t>
  </si>
  <si>
    <t>mean</t>
  </si>
  <si>
    <t>SD</t>
  </si>
  <si>
    <t>n</t>
  </si>
  <si>
    <t>Depth correction</t>
  </si>
  <si>
    <t>NT</t>
  </si>
  <si>
    <t>RT</t>
  </si>
  <si>
    <t>8-10 cm</t>
  </si>
  <si>
    <t>NT-RT</t>
  </si>
  <si>
    <t>n/a</t>
  </si>
  <si>
    <t>RT-CT</t>
  </si>
  <si>
    <t>NT-CT</t>
  </si>
  <si>
    <t>CT</t>
  </si>
  <si>
    <t>20 cm</t>
  </si>
  <si>
    <t>Bulk density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</si>
</sst>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/>
    <xf numFmtId="0" fontId="2" fillId="0" borderId="0" xfId="0" applyNumberFormat="1" applyFont="1" applyFill="1" applyAlignment="1"/>
    <xf numFmtId="0" fontId="2" fillId="0" borderId="0" xfId="0" applyFont="1" applyAlignment="1"/>
    <xf numFmtId="0" fontId="0" fillId="0" borderId="0" xfId="0" applyAlignment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topLeftCell="K1" workbookViewId="0">
      <selection activeCell="W30" sqref="W30"/>
    </sheetView>
  </sheetViews>
  <sheetFormatPr defaultColWidth="11" defaultRowHeight="15.75" x14ac:dyDescent="0.25"/>
  <cols>
    <col min="23" max="23" width="17" customWidth="1"/>
  </cols>
  <sheetData>
    <row r="1" spans="1:2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12" t="s">
        <v>37</v>
      </c>
    </row>
    <row r="2" spans="1:29" x14ac:dyDescent="0.25">
      <c r="A2" s="9" t="s">
        <v>21</v>
      </c>
      <c r="B2" s="9" t="s">
        <v>22</v>
      </c>
      <c r="C2" s="9" t="s">
        <v>23</v>
      </c>
      <c r="D2" s="9" t="s">
        <v>24</v>
      </c>
      <c r="E2" s="9">
        <v>2013</v>
      </c>
      <c r="F2" s="9">
        <v>78</v>
      </c>
      <c r="G2" s="9" t="s">
        <v>25</v>
      </c>
      <c r="H2" s="9" t="s">
        <v>26</v>
      </c>
      <c r="I2" s="9" t="s">
        <v>27</v>
      </c>
      <c r="J2" s="9" t="s">
        <v>28</v>
      </c>
      <c r="K2" s="10">
        <v>56.5</v>
      </c>
      <c r="L2" s="10">
        <v>9.5833333333333304</v>
      </c>
      <c r="M2" s="9" t="s">
        <v>29</v>
      </c>
      <c r="N2" s="9" t="s">
        <v>30</v>
      </c>
      <c r="O2" s="11">
        <v>3</v>
      </c>
      <c r="P2" s="9" t="s">
        <v>31</v>
      </c>
      <c r="Q2" s="9" t="s">
        <v>32</v>
      </c>
      <c r="R2" s="11" t="s">
        <v>33</v>
      </c>
      <c r="S2" s="9" t="s">
        <v>34</v>
      </c>
      <c r="T2" s="9" t="s">
        <v>35</v>
      </c>
      <c r="U2" s="9" t="s">
        <v>36</v>
      </c>
      <c r="Y2" t="s">
        <v>38</v>
      </c>
      <c r="AB2" t="s">
        <v>39</v>
      </c>
    </row>
    <row r="3" spans="1:29" x14ac:dyDescent="0.25">
      <c r="A3" s="5"/>
      <c r="B3" s="6"/>
      <c r="C3" s="5"/>
      <c r="D3" s="5"/>
      <c r="E3" s="5"/>
      <c r="F3" s="5"/>
      <c r="G3" s="7"/>
      <c r="H3" s="5"/>
      <c r="I3" s="5"/>
      <c r="J3" s="5"/>
      <c r="K3" s="8"/>
      <c r="L3" s="8"/>
      <c r="M3" s="5"/>
      <c r="N3" s="5"/>
      <c r="O3" s="5"/>
      <c r="P3" s="5"/>
      <c r="Q3" s="5"/>
      <c r="R3" s="5"/>
      <c r="S3" s="5"/>
      <c r="T3" s="5"/>
      <c r="U3" s="5"/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</row>
    <row r="4" spans="1:29" x14ac:dyDescent="0.25">
      <c r="A4" s="12" t="s">
        <v>59</v>
      </c>
      <c r="X4" t="s">
        <v>47</v>
      </c>
    </row>
    <row r="5" spans="1:29" x14ac:dyDescent="0.25">
      <c r="W5" t="s">
        <v>48</v>
      </c>
      <c r="X5" t="s">
        <v>49</v>
      </c>
      <c r="Y5">
        <v>22</v>
      </c>
      <c r="Z5">
        <v>22.5</v>
      </c>
      <c r="AA5">
        <v>21.1</v>
      </c>
      <c r="AB5">
        <v>21.4</v>
      </c>
      <c r="AC5">
        <v>22.3</v>
      </c>
    </row>
    <row r="6" spans="1:29" x14ac:dyDescent="0.25">
      <c r="X6" t="s">
        <v>50</v>
      </c>
      <c r="Y6">
        <v>18.899999999999999</v>
      </c>
      <c r="Z6">
        <v>19</v>
      </c>
      <c r="AA6">
        <v>21.2</v>
      </c>
      <c r="AB6">
        <v>19.399999999999999</v>
      </c>
      <c r="AC6">
        <v>19.899999999999999</v>
      </c>
    </row>
    <row r="7" spans="1:29" x14ac:dyDescent="0.25">
      <c r="W7" t="s">
        <v>51</v>
      </c>
      <c r="X7" t="s">
        <v>49</v>
      </c>
      <c r="Y7">
        <v>1.9</v>
      </c>
      <c r="Z7">
        <v>1.98</v>
      </c>
      <c r="AA7">
        <v>1.8</v>
      </c>
      <c r="AB7">
        <v>1.84</v>
      </c>
      <c r="AC7">
        <v>1.94</v>
      </c>
    </row>
    <row r="8" spans="1:29" x14ac:dyDescent="0.25">
      <c r="X8" t="s">
        <v>50</v>
      </c>
      <c r="Y8">
        <v>1.6</v>
      </c>
      <c r="Z8">
        <v>1.65</v>
      </c>
      <c r="AA8">
        <v>1.78</v>
      </c>
      <c r="AB8">
        <v>1.64</v>
      </c>
      <c r="AC8">
        <v>1.71</v>
      </c>
    </row>
    <row r="9" spans="1:29" x14ac:dyDescent="0.25">
      <c r="W9" t="s">
        <v>52</v>
      </c>
      <c r="X9" t="s">
        <v>49</v>
      </c>
      <c r="Y9">
        <v>0.35099999999999998</v>
      </c>
      <c r="Z9">
        <v>0.58599999999999997</v>
      </c>
      <c r="AA9">
        <v>0.33600000000000002</v>
      </c>
      <c r="AB9">
        <v>0.434</v>
      </c>
      <c r="AC9">
        <v>0.41499999999999998</v>
      </c>
    </row>
    <row r="10" spans="1:29" x14ac:dyDescent="0.25">
      <c r="X10" t="s">
        <v>50</v>
      </c>
      <c r="Y10">
        <v>0.29299999999999998</v>
      </c>
      <c r="Z10">
        <v>0.505</v>
      </c>
      <c r="AA10">
        <v>0.36499999999999999</v>
      </c>
      <c r="AB10">
        <v>0.40400000000000003</v>
      </c>
      <c r="AC10">
        <v>0.372</v>
      </c>
    </row>
    <row r="11" spans="1:29" x14ac:dyDescent="0.25">
      <c r="W11" t="s">
        <v>53</v>
      </c>
      <c r="X11" t="s">
        <v>49</v>
      </c>
      <c r="Y11">
        <v>288</v>
      </c>
      <c r="Z11">
        <v>299</v>
      </c>
      <c r="AA11">
        <v>252</v>
      </c>
      <c r="AB11">
        <v>299</v>
      </c>
      <c r="AC11">
        <v>260</v>
      </c>
    </row>
    <row r="12" spans="1:29" x14ac:dyDescent="0.25">
      <c r="X12" t="s">
        <v>50</v>
      </c>
      <c r="Y12">
        <v>178</v>
      </c>
      <c r="Z12">
        <v>167</v>
      </c>
      <c r="AA12">
        <v>160</v>
      </c>
      <c r="AB12">
        <v>174</v>
      </c>
      <c r="AC12">
        <v>163</v>
      </c>
    </row>
    <row r="13" spans="1:29" x14ac:dyDescent="0.25">
      <c r="W13" t="s">
        <v>54</v>
      </c>
      <c r="X13" t="s">
        <v>49</v>
      </c>
      <c r="Y13">
        <v>47.2</v>
      </c>
      <c r="Z13">
        <v>41.3</v>
      </c>
      <c r="AA13">
        <v>32.799999999999997</v>
      </c>
      <c r="AB13">
        <v>39.9</v>
      </c>
      <c r="AC13">
        <v>41</v>
      </c>
    </row>
    <row r="14" spans="1:29" x14ac:dyDescent="0.25">
      <c r="X14" t="s">
        <v>50</v>
      </c>
      <c r="Y14">
        <v>33.700000000000003</v>
      </c>
      <c r="Z14">
        <v>29.5</v>
      </c>
      <c r="AA14">
        <v>34</v>
      </c>
      <c r="AB14">
        <v>31.6</v>
      </c>
      <c r="AC14">
        <v>33.1</v>
      </c>
    </row>
    <row r="15" spans="1:29" x14ac:dyDescent="0.25">
      <c r="W15" t="s">
        <v>55</v>
      </c>
      <c r="X15" t="s">
        <v>49</v>
      </c>
      <c r="Y15">
        <v>5.8</v>
      </c>
      <c r="Z15">
        <v>5.83</v>
      </c>
      <c r="AA15">
        <v>6.13</v>
      </c>
      <c r="AB15">
        <v>5.87</v>
      </c>
      <c r="AC15">
        <v>5.97</v>
      </c>
    </row>
    <row r="16" spans="1:29" x14ac:dyDescent="0.25">
      <c r="X16" t="s">
        <v>50</v>
      </c>
      <c r="Y16">
        <v>6.21</v>
      </c>
      <c r="Z16">
        <v>6.2</v>
      </c>
      <c r="AA16">
        <v>6.18</v>
      </c>
      <c r="AB16">
        <v>6.17</v>
      </c>
      <c r="AC16">
        <v>6.22</v>
      </c>
    </row>
    <row r="17" spans="23:30" x14ac:dyDescent="0.25">
      <c r="W17" s="12" t="s">
        <v>56</v>
      </c>
    </row>
    <row r="18" spans="23:30" x14ac:dyDescent="0.25">
      <c r="W18" s="12" t="s">
        <v>57</v>
      </c>
    </row>
    <row r="19" spans="23:30" x14ac:dyDescent="0.25">
      <c r="W19" s="12" t="s">
        <v>58</v>
      </c>
    </row>
    <row r="21" spans="23:30" x14ac:dyDescent="0.25">
      <c r="Z21" t="s">
        <v>68</v>
      </c>
      <c r="AA21" t="s">
        <v>74</v>
      </c>
    </row>
    <row r="22" spans="23:30" x14ac:dyDescent="0.25">
      <c r="W22" t="s">
        <v>60</v>
      </c>
      <c r="Y22" t="s">
        <v>66</v>
      </c>
      <c r="Z22" t="s">
        <v>67</v>
      </c>
      <c r="AA22" t="s">
        <v>73</v>
      </c>
      <c r="AB22" s="13" t="s">
        <v>72</v>
      </c>
      <c r="AC22" s="13" t="s">
        <v>71</v>
      </c>
      <c r="AD22" s="13" t="s">
        <v>69</v>
      </c>
    </row>
    <row r="23" spans="23:30" x14ac:dyDescent="0.25">
      <c r="W23" t="s">
        <v>61</v>
      </c>
      <c r="X23" t="s">
        <v>62</v>
      </c>
      <c r="Y23">
        <f>AVERAGE(Y5:Y6)</f>
        <v>20.45</v>
      </c>
      <c r="Z23">
        <f>AVERAGE(Z5:Z6)</f>
        <v>20.75</v>
      </c>
      <c r="AA23">
        <f>AVERAGE(AA5:AA6)</f>
        <v>21.15</v>
      </c>
      <c r="AB23" s="13">
        <f>Y23-AA23</f>
        <v>-0.69999999999999929</v>
      </c>
      <c r="AC23" s="13">
        <f>Z23-AA23</f>
        <v>-0.39999999999999858</v>
      </c>
      <c r="AD23" s="13">
        <f>Y23-Z23</f>
        <v>-0.30000000000000071</v>
      </c>
    </row>
    <row r="24" spans="23:30" x14ac:dyDescent="0.25">
      <c r="X24" t="s">
        <v>63</v>
      </c>
      <c r="Y24" t="s">
        <v>70</v>
      </c>
      <c r="Z24" t="s">
        <v>70</v>
      </c>
      <c r="AA24" t="s">
        <v>70</v>
      </c>
      <c r="AB24" s="13" t="s">
        <v>70</v>
      </c>
      <c r="AC24" s="13" t="s">
        <v>70</v>
      </c>
      <c r="AD24" s="13" t="s">
        <v>70</v>
      </c>
    </row>
    <row r="25" spans="23:30" x14ac:dyDescent="0.25">
      <c r="X25" t="s">
        <v>64</v>
      </c>
      <c r="Y25">
        <v>3</v>
      </c>
      <c r="Z25">
        <v>3</v>
      </c>
      <c r="AA25">
        <v>3</v>
      </c>
      <c r="AB25" s="13">
        <v>6</v>
      </c>
      <c r="AC25" s="13">
        <v>6</v>
      </c>
      <c r="AD25" s="13">
        <v>6</v>
      </c>
    </row>
    <row r="26" spans="23:30" x14ac:dyDescent="0.25">
      <c r="X26" t="s">
        <v>65</v>
      </c>
      <c r="Y26">
        <v>1</v>
      </c>
      <c r="Z26">
        <v>1</v>
      </c>
      <c r="AA26">
        <v>1</v>
      </c>
      <c r="AB26" s="13">
        <v>1</v>
      </c>
      <c r="AC26" s="13">
        <v>1</v>
      </c>
      <c r="AD26" s="13">
        <v>1</v>
      </c>
    </row>
    <row r="29" spans="23:30" x14ac:dyDescent="0.25">
      <c r="W29" t="s">
        <v>75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2016-03-08T10:14:16Z</dcterms:created>
  <dcterms:modified xsi:type="dcterms:W3CDTF">2016-03-30T07:28:56Z</dcterms:modified>
</cp:coreProperties>
</file>